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RGF - Anexo16" sheetId="1" r:id="rId1"/>
    <sheet name="campos" sheetId="3" state="hidden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/>
  <c r="D46"/>
  <c r="E46"/>
  <c r="F46"/>
  <c r="C46"/>
  <c r="D38"/>
  <c r="D37" s="1"/>
  <c r="E38"/>
  <c r="E37" s="1"/>
  <c r="F38"/>
  <c r="F37" s="1"/>
  <c r="C38"/>
  <c r="C37" s="1"/>
  <c r="D28"/>
  <c r="E28"/>
  <c r="F28"/>
  <c r="D25"/>
  <c r="E25"/>
  <c r="F25"/>
  <c r="D21"/>
  <c r="E21"/>
  <c r="C28"/>
  <c r="C25"/>
  <c r="C21"/>
  <c r="F20" l="1"/>
  <c r="F18" s="1"/>
  <c r="F47" s="1"/>
  <c r="E20"/>
  <c r="E18" s="1"/>
  <c r="C20"/>
  <c r="C18" s="1"/>
  <c r="D20"/>
  <c r="D18" s="1"/>
  <c r="D47" s="1"/>
  <c r="E43" l="1"/>
  <c r="E48" s="1"/>
  <c r="E47"/>
  <c r="C43"/>
  <c r="C48" s="1"/>
  <c r="C47"/>
  <c r="F43"/>
  <c r="F48" s="1"/>
  <c r="D43"/>
  <c r="D48" s="1"/>
</calcChain>
</file>

<file path=xl/sharedStrings.xml><?xml version="1.0" encoding="utf-8"?>
<sst xmlns="http://schemas.openxmlformats.org/spreadsheetml/2006/main" count="268" uniqueCount="261">
  <si>
    <t xml:space="preserve">Quadro: Tabela 2.0 - Demonstrativo da Dívida Consolidada Líquida </t>
  </si>
  <si>
    <t xml:space="preserve">Rótulo: Padrão </t>
  </si>
  <si>
    <t xml:space="preserve">Tabela 2.0 - Demonstrativo da Dívida Consolidada Líquida </t>
  </si>
  <si>
    <t xml:space="preserve">Cálculo da Dívida Consolidada Líquida </t>
  </si>
  <si>
    <t xml:space="preserve">SALDO DO EXERCÍCIO ANTERIOR </t>
  </si>
  <si>
    <t xml:space="preserve">Até o 1º Quadrimestre </t>
  </si>
  <si>
    <t xml:space="preserve">Até o 2º Quadrimestre </t>
  </si>
  <si>
    <t xml:space="preserve">Até o 3º Quadrimestre </t>
  </si>
  <si>
    <t xml:space="preserve">Dívida Consolidada </t>
  </si>
  <si>
    <t xml:space="preserve">  DÍVIDA CONSOLIDADA - DC (I) </t>
  </si>
  <si>
    <t xml:space="preserve">    Dívida Mobiliária </t>
  </si>
  <si>
    <t xml:space="preserve">    Dívida Contratual </t>
  </si>
  <si>
    <t xml:space="preserve">      Empréstimos </t>
  </si>
  <si>
    <t xml:space="preserve">        Internos </t>
  </si>
  <si>
    <t xml:space="preserve">        Externos </t>
  </si>
  <si>
    <t xml:space="preserve">      Reestruturação da Dívida de Estados e Municípios </t>
  </si>
  <si>
    <t xml:space="preserve">      Financiamentos </t>
  </si>
  <si>
    <t xml:space="preserve">      Parcelamento e Renegociação de Dívidas </t>
  </si>
  <si>
    <t xml:space="preserve">        De Tributos </t>
  </si>
  <si>
    <t xml:space="preserve">        De Contribuições Previdenciárias </t>
  </si>
  <si>
    <t xml:space="preserve">        De Demais Contribuições Sociais </t>
  </si>
  <si>
    <t xml:space="preserve">        Do FGTS </t>
  </si>
  <si>
    <t xml:space="preserve">        Com Instituição Não Financeira </t>
  </si>
  <si>
    <t xml:space="preserve">      Demais Dívidas Contratuais </t>
  </si>
  <si>
    <t xml:space="preserve">    Precatórios Posteriores a 05/05/2000 (inclusive) Vencidos e Não Pagos </t>
  </si>
  <si>
    <t xml:space="preserve">    Outras Dívidas </t>
  </si>
  <si>
    <t xml:space="preserve">  DEDUÇÕES (II) </t>
  </si>
  <si>
    <t xml:space="preserve">    Disponibilidade de Caixa </t>
  </si>
  <si>
    <t xml:space="preserve">      Disponibilidade de Caixa Bruta </t>
  </si>
  <si>
    <t xml:space="preserve">      (-) Restos a Pagar Processados </t>
  </si>
  <si>
    <t xml:space="preserve">      (-) Depósitos Restituíveis e Valores Vinculados </t>
  </si>
  <si>
    <t xml:space="preserve">    Demais Haveres Financeiros </t>
  </si>
  <si>
    <t xml:space="preserve">  DÍVIDA CONSOLIDADA LÍQUIDA (DCL) (III) = (I - II) </t>
  </si>
  <si>
    <t xml:space="preserve">  RECEITA CORRENTE LÍQUIDA - RCL (IV) </t>
  </si>
  <si>
    <t xml:space="preserve">  (-) Transferências Obrigatórias da União Relativas às Emendas Individuais 
  (art. 166-A, § 1º, da CF) (V) </t>
  </si>
  <si>
    <t xml:space="preserve">  = RECEITA CORRENTE LÍQUIDA AJUSTADA PARA CÁLCULO DOS LIMITES DE 
  ENDIVIDAMENTO (VI) = (IV - V) </t>
  </si>
  <si>
    <t xml:space="preserve">  % da DC sobre a RCL AJUSTADA (I/VI) </t>
  </si>
  <si>
    <t xml:space="preserve">  % da DCL sobre a RCL AJUSTADA (III/VI) </t>
  </si>
  <si>
    <t xml:space="preserve">  LIMITE DEFINIDO POR RESOLUÇÃO DO SENADO FEDERAL </t>
  </si>
  <si>
    <t xml:space="preserve">  LIMITE DE ALERTA (inciso III do § 1º do art. 59 da LRF) </t>
  </si>
  <si>
    <t xml:space="preserve">Outros Valores Não Integrantes da DC </t>
  </si>
  <si>
    <t xml:space="preserve">  Precatórios Anteriores a 05/05/2000 </t>
  </si>
  <si>
    <t xml:space="preserve">  Precatórios Posteriores a 05/05/2000 (Não incluídos na DC) </t>
  </si>
  <si>
    <t xml:space="preserve">  Passivo Atuarial </t>
  </si>
  <si>
    <t xml:space="preserve">  RP Não-Processados </t>
  </si>
  <si>
    <t xml:space="preserve">  Antecipações de Receita Orçamentária - ARO </t>
  </si>
  <si>
    <t xml:space="preserve">  Dívida Contratual de PPP </t>
  </si>
  <si>
    <t xml:space="preserve">  Apropriação de Depósitos Judiciais </t>
  </si>
  <si>
    <t xml:space="preserve">Quadro: Notas Explicativas </t>
  </si>
  <si>
    <t xml:space="preserve">Notas Explicativas </t>
  </si>
  <si>
    <t xml:space="preserve">Valores </t>
  </si>
  <si>
    <t xml:space="preserve">  Notas Explicativas </t>
  </si>
  <si>
    <t xml:space="preserve">Grupo: Tabela 2.1 - Trajetória de Retorno ao Limite da Dívida Consolidada 
Líquida - Estados, DF e Municípios </t>
  </si>
  <si>
    <t xml:space="preserve">Quadro: Tabela 2.1 - Trajetória de Retorno ao Limite da Dívida Consolidada 
Líquida </t>
  </si>
  <si>
    <t xml:space="preserve">Tabela 2.1 - Trajetória de Retorno ao Limite da Dívida Consolidada Líquida </t>
  </si>
  <si>
    <t xml:space="preserve">Trajetória de Retorno ao Limite da Dívida Consolidada Líquida </t>
  </si>
  <si>
    <t xml:space="preserve">Exercício em que Excedeu o Limite </t>
  </si>
  <si>
    <t xml:space="preserve">Exercício do primeiro período seguinte </t>
  </si>
  <si>
    <t xml:space="preserve">Exercício do segundo período seguinte </t>
  </si>
  <si>
    <t xml:space="preserve">Exercício do terceiro período seguinte </t>
  </si>
  <si>
    <t xml:space="preserve">Quadrimestre em que Excedeu o Limite </t>
  </si>
  <si>
    <t xml:space="preserve">Primeiro período seguinte </t>
  </si>
  <si>
    <t xml:space="preserve">Segundo período seguinte </t>
  </si>
  <si>
    <t xml:space="preserve">Terceiro período seguinte </t>
  </si>
  <si>
    <t xml:space="preserve">Limite Máximo (a) </t>
  </si>
  <si>
    <t xml:space="preserve">% DCL (b) </t>
  </si>
  <si>
    <t xml:space="preserve">% Excedente (c) = (b-a) </t>
  </si>
  <si>
    <t xml:space="preserve">Redutor mínimo de 25% do Excedente (d) = (0,25*c) </t>
  </si>
  <si>
    <t xml:space="preserve">Limite (e) = (b-d) </t>
  </si>
  <si>
    <t xml:space="preserve">% DCL (f) </t>
  </si>
  <si>
    <t xml:space="preserve">Redutor Residual (g) = (f-a) </t>
  </si>
  <si>
    <t xml:space="preserve">Limite (h) = (e) </t>
  </si>
  <si>
    <t xml:space="preserve">% DCL (i) </t>
  </si>
  <si>
    <t xml:space="preserve">Redutor Residual (j) = (i-a) </t>
  </si>
  <si>
    <t xml:space="preserve">Limite (k) = (a) </t>
  </si>
  <si>
    <t xml:space="preserve">% DCL (l) </t>
  </si>
  <si>
    <t xml:space="preserve">  Valores Percentuais </t>
  </si>
  <si>
    <t xml:space="preserve">  Identificação do Quadrimestre em que Excedeu o Limite e dos Períodos de 
  Retorno </t>
  </si>
  <si>
    <t>CAMPO</t>
  </si>
  <si>
    <t>RELATÓRIO DE GESTÃO FISCAL</t>
  </si>
  <si>
    <t>Jurisdicionado:</t>
  </si>
  <si>
    <t>Exercício:</t>
  </si>
  <si>
    <t>Bimestre/Quadrimestre/Semestre:</t>
  </si>
  <si>
    <t xml:space="preserve">Grupo: Tabela 2.0 - Demonstrativo da Dívida Consolidada Líquida - Estado e Municípios </t>
  </si>
  <si>
    <t>Jurisdicionado</t>
  </si>
  <si>
    <t>Período</t>
  </si>
  <si>
    <t>1° Bim.</t>
  </si>
  <si>
    <t>P001 - PREFEITURA MUNICIPAL DE ACARI</t>
  </si>
  <si>
    <t>P002 - PREFEITURA MUNICIPAL DE AFONSO BEZERRA</t>
  </si>
  <si>
    <t>2° Bim. / 1° Quad.</t>
  </si>
  <si>
    <t>P003 - PREFEITURA MUNICIPAL DE ÁGUA NOVA</t>
  </si>
  <si>
    <t>3° Bim. / 1° Sem.</t>
  </si>
  <si>
    <t>P004 - PREFEITURA MUNICIPAL DE ALEXANDRIA</t>
  </si>
  <si>
    <t>4° Bim. / 2° Quad.</t>
  </si>
  <si>
    <t>P005 - PREFEITURA MUNICIPAL DE ALMINO AFONSO</t>
  </si>
  <si>
    <t>P006 - PREFEITURA MUNICIPAL DE ALTO DO RODRIGUES</t>
  </si>
  <si>
    <t>6° Bim. / 3° Quad. / 2° Sem.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</si>
  <si>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</si>
  <si>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</si>
  <si>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</si>
  <si>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</si>
  <si>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</si>
  <si>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</si>
  <si>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</si>
  <si>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</si>
  <si>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</si>
  <si>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</si>
  <si>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</si>
  <si>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</si>
  <si>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</si>
  <si>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</si>
  <si>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</si>
  <si>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</si>
  <si>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</si>
  <si>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</si>
  <si>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</si>
  <si>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</si>
  <si>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</si>
  <si>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</si>
  <si>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</si>
  <si>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</si>
  <si>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</si>
  <si>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</si>
  <si>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</si>
  <si>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</si>
  <si>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</si>
  <si>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</si>
  <si>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</si>
  <si>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</si>
  <si>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</si>
  <si>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</si>
  <si>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</si>
  <si>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</si>
  <si>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</si>
  <si>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</si>
  <si>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</si>
  <si>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</si>
  <si>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</si>
  <si>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</si>
  <si>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</si>
  <si>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</si>
  <si>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</si>
  <si>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</si>
  <si>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</si>
  <si>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</si>
  <si>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</si>
  <si>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</si>
  <si>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</si>
  <si>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</si>
  <si>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</si>
  <si>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</si>
  <si>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</si>
  <si>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</si>
  <si>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</si>
  <si>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</si>
  <si>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</si>
  <si>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</si>
  <si>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</si>
  <si>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</si>
  <si>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</si>
  <si>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</si>
  <si>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</si>
  <si>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</si>
  <si>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</si>
  <si>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</si>
  <si>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</si>
  <si>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</si>
  <si>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</si>
  <si>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</si>
  <si>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</si>
  <si>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</si>
  <si>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</si>
  <si>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</si>
  <si>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</si>
  <si>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</si>
  <si>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</si>
  <si>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</si>
  <si>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</si>
  <si>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</si>
  <si>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</si>
  <si>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</si>
  <si>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</si>
  <si>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</si>
  <si>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</si>
  <si>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</si>
  <si>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</si>
  <si>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</si>
  <si>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</si>
  <si>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</si>
  <si>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</si>
  <si>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</si>
  <si>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</si>
  <si>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</si>
  <si>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</si>
  <si>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</si>
  <si>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</si>
  <si>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</si>
  <si>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</si>
  <si>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</si>
  <si>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</si>
  <si>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</si>
  <si>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</si>
  <si>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</si>
  <si>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</si>
  <si>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</si>
  <si>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</si>
  <si>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</si>
  <si>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</si>
  <si>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</si>
  <si>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</si>
  <si>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</si>
  <si>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</si>
  <si>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</si>
  <si>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</si>
  <si>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</si>
  <si>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</si>
  <si>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</si>
  <si>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</si>
  <si>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</si>
  <si>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</si>
  <si>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</si>
  <si>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</si>
  <si>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</si>
  <si>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</si>
  <si>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</si>
  <si>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</si>
  <si>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</si>
  <si>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</si>
  <si>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</si>
  <si>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</si>
  <si>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</si>
  <si>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</si>
  <si>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</si>
  <si>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</si>
  <si>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</si>
  <si>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</si>
  <si>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</si>
  <si>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</si>
  <si>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</si>
  <si>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</si>
  <si>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</si>
  <si>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</si>
  <si>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</si>
  <si>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</si>
  <si>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</si>
  <si>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</si>
  <si>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</si>
  <si>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</si>
  <si>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</si>
  <si>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</si>
  <si>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</si>
  <si>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</si>
  <si>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</si>
  <si>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</si>
  <si>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</si>
  <si>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</si>
  <si>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</si>
  <si>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</si>
  <si>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>G001 - GOVERNO DO ESTADO DO RN</t>
  </si>
  <si>
    <t>ANEXO 16 - Demonstrativo da Dívida Consolidada Líquida - Poder Executivo Estadual e Municipal</t>
  </si>
  <si>
    <t xml:space="preserve">SALDO DO EXERCÍCIO DE 2024 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</si>
</sst>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lightDown">
        <fgColor indexed="4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2B3616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3" fillId="2" borderId="1" xfId="0" applyFont="1" applyFill="1" applyBorder="1"/>
    <xf numFmtId="0" fontId="0" fillId="3" borderId="0" xfId="0" applyFill="1"/>
    <xf numFmtId="0" fontId="4" fillId="4" borderId="0" xfId="0" applyFont="1" applyFill="1"/>
    <xf numFmtId="0" fontId="0" fillId="4" borderId="0" xfId="0" applyFill="1"/>
    <xf numFmtId="0" fontId="5" fillId="4" borderId="0" xfId="0" applyFont="1" applyFill="1" applyAlignment="1">
      <alignment horizontal="right"/>
    </xf>
    <xf numFmtId="0" fontId="7" fillId="4" borderId="0" xfId="0" applyFont="1" applyFill="1" applyAlignment="1">
      <alignment horizontal="left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43" fontId="3" fillId="2" borderId="1" xfId="1" applyFont="1" applyFill="1" applyBorder="1" applyProtection="1">
      <protection locked="0"/>
    </xf>
    <xf numFmtId="0" fontId="6" fillId="0" borderId="0" xfId="0" applyFont="1"/>
    <xf numFmtId="0" fontId="2" fillId="6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3" fillId="8" borderId="1" xfId="0" applyFont="1" applyFill="1" applyBorder="1" applyAlignment="1" applyProtection="1">
      <alignment vertical="center" wrapText="1"/>
      <protection locked="0"/>
    </xf>
    <xf numFmtId="0" fontId="3" fillId="9" borderId="1" xfId="0" applyFont="1" applyFill="1" applyBorder="1" applyAlignment="1" applyProtection="1">
      <alignment vertical="center" wrapText="1"/>
      <protection locked="0"/>
    </xf>
    <xf numFmtId="43" fontId="3" fillId="9" borderId="1" xfId="1" applyFont="1" applyFill="1" applyBorder="1" applyAlignment="1">
      <alignment vertical="center" wrapText="1"/>
    </xf>
    <xf numFmtId="43" fontId="3" fillId="8" borderId="1" xfId="1" applyFont="1" applyFill="1" applyBorder="1" applyAlignment="1" applyProtection="1">
      <alignment vertical="center" wrapText="1"/>
      <protection locked="0"/>
    </xf>
    <xf numFmtId="43" fontId="3" fillId="8" borderId="1" xfId="1" applyFont="1" applyFill="1" applyBorder="1" applyAlignment="1">
      <alignment vertical="center" wrapText="1"/>
    </xf>
    <xf numFmtId="43" fontId="3" fillId="9" borderId="1" xfId="1" applyFont="1" applyFill="1" applyBorder="1" applyAlignment="1" applyProtection="1">
      <alignment vertical="center" wrapText="1"/>
      <protection locked="0"/>
    </xf>
    <xf numFmtId="14" fontId="2" fillId="7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0" fillId="7" borderId="0" xfId="0" applyFill="1"/>
    <xf numFmtId="0" fontId="2" fillId="7" borderId="10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4" fillId="4" borderId="0" xfId="0" applyFont="1" applyFill="1" applyAlignment="1">
      <alignment horizontal="center"/>
    </xf>
    <xf numFmtId="0" fontId="8" fillId="5" borderId="2" xfId="0" applyFont="1" applyFill="1" applyBorder="1" applyAlignment="1" applyProtection="1">
      <alignment horizontal="left"/>
      <protection locked="0"/>
    </xf>
    <xf numFmtId="0" fontId="8" fillId="5" borderId="2" xfId="0" applyFont="1" applyFill="1" applyBorder="1" applyAlignment="1">
      <alignment horizontal="lef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3371849</xdr:colOff>
      <xdr:row>1</xdr:row>
      <xdr:rowOff>3779</xdr:rowOff>
    </xdr:to>
    <xdr:pic>
      <xdr:nvPicPr>
        <xdr:cNvPr id="2" name="Imagem 1" descr="Timbre.jpg">
          <a:extLst>
            <a:ext uri="{FF2B5EF4-FFF2-40B4-BE49-F238E27FC236}">
              <a16:creationId xmlns="" xmlns:a16="http://schemas.microsoft.com/office/drawing/2014/main" id="{A94DCFCE-BDCA-4864-9CAC-E336142FA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9600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tabSelected="1" topLeftCell="B1" workbookViewId="0">
      <selection activeCell="C8" sqref="C8:F8"/>
    </sheetView>
  </sheetViews>
  <sheetFormatPr defaultRowHeight="15"/>
  <cols>
    <col min="1" max="1" width="9.140625" hidden="1" customWidth="1"/>
    <col min="2" max="2" width="84.42578125" customWidth="1"/>
    <col min="3" max="14" width="22.7109375" customWidth="1"/>
  </cols>
  <sheetData>
    <row r="1" spans="1:6" ht="43.5" customHeight="1">
      <c r="B1" s="33"/>
      <c r="C1" s="33"/>
      <c r="D1" s="33"/>
      <c r="E1" s="33"/>
      <c r="F1" s="33"/>
    </row>
    <row r="2" spans="1:6" ht="6" customHeight="1">
      <c r="B2" s="2"/>
      <c r="C2" s="2"/>
      <c r="D2" s="2"/>
      <c r="E2" s="2"/>
      <c r="F2" s="2"/>
    </row>
    <row r="3" spans="1:6" ht="26.25">
      <c r="B3" s="34" t="s">
        <v>79</v>
      </c>
      <c r="C3" s="34"/>
      <c r="D3" s="34"/>
      <c r="E3" s="34"/>
      <c r="F3" s="34"/>
    </row>
    <row r="4" spans="1:6" ht="26.25">
      <c r="B4" s="34" t="s">
        <v>259</v>
      </c>
      <c r="C4" s="34"/>
      <c r="D4" s="34"/>
      <c r="E4" s="34"/>
      <c r="F4" s="34"/>
    </row>
    <row r="5" spans="1:6" ht="26.25">
      <c r="B5" s="3"/>
      <c r="C5" s="4"/>
      <c r="D5" s="4"/>
      <c r="E5" s="4"/>
      <c r="F5" s="3"/>
    </row>
    <row r="6" spans="1:6" ht="21">
      <c r="B6" s="5" t="s">
        <v>80</v>
      </c>
      <c r="C6" s="35"/>
      <c r="D6" s="35"/>
      <c r="E6" s="35"/>
      <c r="F6" s="35"/>
    </row>
    <row r="7" spans="1:6" ht="21">
      <c r="B7" s="5" t="s">
        <v>81</v>
      </c>
      <c r="C7" s="36">
        <v>2025</v>
      </c>
      <c r="D7" s="36"/>
      <c r="E7" s="36"/>
      <c r="F7" s="36"/>
    </row>
    <row r="8" spans="1:6" ht="21">
      <c r="B8" s="5" t="s">
        <v>82</v>
      </c>
      <c r="C8" s="35"/>
      <c r="D8" s="35"/>
      <c r="E8" s="35"/>
      <c r="F8" s="35"/>
    </row>
    <row r="9" spans="1:6" ht="21">
      <c r="B9" s="5"/>
      <c r="C9" s="6"/>
      <c r="D9" s="4"/>
      <c r="E9" s="4"/>
      <c r="F9" s="5"/>
    </row>
    <row r="10" spans="1:6" ht="21">
      <c r="B10" s="7"/>
      <c r="C10" s="8"/>
      <c r="F10" s="7"/>
    </row>
    <row r="11" spans="1:6">
      <c r="B11" s="11" t="s">
        <v>83</v>
      </c>
    </row>
    <row r="12" spans="1:6">
      <c r="B12" s="11" t="s">
        <v>0</v>
      </c>
    </row>
    <row r="13" spans="1:6">
      <c r="B13" s="13" t="s">
        <v>1</v>
      </c>
    </row>
    <row r="14" spans="1:6" ht="15" customHeight="1">
      <c r="A14" s="31" t="s">
        <v>78</v>
      </c>
      <c r="B14" s="25" t="s">
        <v>2</v>
      </c>
      <c r="C14" s="26" t="s">
        <v>3</v>
      </c>
      <c r="D14" s="26"/>
      <c r="E14" s="26"/>
      <c r="F14" s="27"/>
    </row>
    <row r="15" spans="1:6" ht="15" customHeight="1">
      <c r="A15" s="32"/>
      <c r="B15" s="25"/>
      <c r="C15" s="28" t="s">
        <v>4</v>
      </c>
      <c r="D15" s="30" t="s">
        <v>260</v>
      </c>
      <c r="E15" s="26"/>
      <c r="F15" s="27"/>
    </row>
    <row r="16" spans="1:6">
      <c r="A16" s="32"/>
      <c r="B16" s="25"/>
      <c r="C16" s="29"/>
      <c r="D16" s="12" t="s">
        <v>5</v>
      </c>
      <c r="E16" s="12" t="s">
        <v>6</v>
      </c>
      <c r="F16" s="12" t="s">
        <v>7</v>
      </c>
    </row>
    <row r="17" spans="1:6">
      <c r="B17" s="14" t="s">
        <v>8</v>
      </c>
      <c r="C17" s="1"/>
      <c r="D17" s="1"/>
      <c r="E17" s="1"/>
      <c r="F17" s="1"/>
    </row>
    <row r="18" spans="1:6">
      <c r="A18">
        <v>1</v>
      </c>
      <c r="B18" s="15" t="s">
        <v>9</v>
      </c>
      <c r="C18" s="18">
        <f>SUM(C19,C20,C35,C36)</f>
        <v>0</v>
      </c>
      <c r="D18" s="18">
        <f t="shared" ref="D18:F18" si="0">SUM(D19,D20,D35,D36)</f>
        <v>0</v>
      </c>
      <c r="E18" s="18">
        <f t="shared" si="0"/>
        <v>0</v>
      </c>
      <c r="F18" s="18">
        <f t="shared" si="0"/>
        <v>0</v>
      </c>
    </row>
    <row r="19" spans="1:6">
      <c r="A19">
        <v>2</v>
      </c>
      <c r="B19" s="14" t="s">
        <v>10</v>
      </c>
      <c r="C19" s="19"/>
      <c r="D19" s="19"/>
      <c r="E19" s="19"/>
      <c r="F19" s="19"/>
    </row>
    <row r="20" spans="1:6">
      <c r="A20">
        <v>3</v>
      </c>
      <c r="B20" s="15" t="s">
        <v>11</v>
      </c>
      <c r="C20" s="18">
        <f>SUM(C21,C24,C25,C28,C34)</f>
        <v>0</v>
      </c>
      <c r="D20" s="18">
        <f t="shared" ref="D20:F20" si="1">SUM(D21,D24,D25,D28,D34)</f>
        <v>0</v>
      </c>
      <c r="E20" s="18">
        <f t="shared" si="1"/>
        <v>0</v>
      </c>
      <c r="F20" s="18">
        <f t="shared" si="1"/>
        <v>0</v>
      </c>
    </row>
    <row r="21" spans="1:6">
      <c r="A21">
        <v>4</v>
      </c>
      <c r="B21" s="14" t="s">
        <v>12</v>
      </c>
      <c r="C21" s="20">
        <f>SUM(C22:C23)</f>
        <v>0</v>
      </c>
      <c r="D21" s="20">
        <f t="shared" ref="D21:F21" si="2">SUM(D22:D23)</f>
        <v>0</v>
      </c>
      <c r="E21" s="20">
        <f t="shared" si="2"/>
        <v>0</v>
      </c>
      <c r="F21" s="20">
        <f t="shared" si="2"/>
        <v>0</v>
      </c>
    </row>
    <row r="22" spans="1:6">
      <c r="A22">
        <v>5</v>
      </c>
      <c r="B22" s="15" t="s">
        <v>13</v>
      </c>
      <c r="C22" s="21"/>
      <c r="D22" s="21"/>
      <c r="E22" s="21"/>
      <c r="F22" s="21"/>
    </row>
    <row r="23" spans="1:6">
      <c r="A23">
        <v>6</v>
      </c>
      <c r="B23" s="14" t="s">
        <v>14</v>
      </c>
      <c r="C23" s="19"/>
      <c r="D23" s="19"/>
      <c r="E23" s="19"/>
      <c r="F23" s="19"/>
    </row>
    <row r="24" spans="1:6">
      <c r="A24">
        <v>7</v>
      </c>
      <c r="B24" s="15" t="s">
        <v>15</v>
      </c>
      <c r="C24" s="21"/>
      <c r="D24" s="21"/>
      <c r="E24" s="21"/>
      <c r="F24" s="21"/>
    </row>
    <row r="25" spans="1:6">
      <c r="A25">
        <v>8</v>
      </c>
      <c r="B25" s="14" t="s">
        <v>16</v>
      </c>
      <c r="C25" s="20">
        <f>SUM(C26:C27)</f>
        <v>0</v>
      </c>
      <c r="D25" s="20">
        <f t="shared" ref="D25:F25" si="3">SUM(D26:D27)</f>
        <v>0</v>
      </c>
      <c r="E25" s="20">
        <f t="shared" si="3"/>
        <v>0</v>
      </c>
      <c r="F25" s="20">
        <f t="shared" si="3"/>
        <v>0</v>
      </c>
    </row>
    <row r="26" spans="1:6">
      <c r="A26">
        <v>9</v>
      </c>
      <c r="B26" s="15" t="s">
        <v>13</v>
      </c>
      <c r="C26" s="21"/>
      <c r="D26" s="21"/>
      <c r="E26" s="21"/>
      <c r="F26" s="21"/>
    </row>
    <row r="27" spans="1:6">
      <c r="A27">
        <v>10</v>
      </c>
      <c r="B27" s="14" t="s">
        <v>14</v>
      </c>
      <c r="C27" s="19"/>
      <c r="D27" s="19"/>
      <c r="E27" s="19"/>
      <c r="F27" s="19"/>
    </row>
    <row r="28" spans="1:6">
      <c r="A28">
        <v>11</v>
      </c>
      <c r="B28" s="15" t="s">
        <v>17</v>
      </c>
      <c r="C28" s="18">
        <f>SUM(C29:C33)</f>
        <v>0</v>
      </c>
      <c r="D28" s="18">
        <f t="shared" ref="D28:F28" si="4">SUM(D29:D33)</f>
        <v>0</v>
      </c>
      <c r="E28" s="18">
        <f t="shared" si="4"/>
        <v>0</v>
      </c>
      <c r="F28" s="18">
        <f t="shared" si="4"/>
        <v>0</v>
      </c>
    </row>
    <row r="29" spans="1:6">
      <c r="A29">
        <v>12</v>
      </c>
      <c r="B29" s="14" t="s">
        <v>18</v>
      </c>
      <c r="C29" s="19"/>
      <c r="D29" s="19"/>
      <c r="E29" s="19"/>
      <c r="F29" s="19"/>
    </row>
    <row r="30" spans="1:6">
      <c r="A30">
        <v>13</v>
      </c>
      <c r="B30" s="15" t="s">
        <v>19</v>
      </c>
      <c r="C30" s="21"/>
      <c r="D30" s="21"/>
      <c r="E30" s="21"/>
      <c r="F30" s="21"/>
    </row>
    <row r="31" spans="1:6">
      <c r="A31">
        <v>14</v>
      </c>
      <c r="B31" s="14" t="s">
        <v>20</v>
      </c>
      <c r="C31" s="19"/>
      <c r="D31" s="19"/>
      <c r="E31" s="19"/>
      <c r="F31" s="19"/>
    </row>
    <row r="32" spans="1:6">
      <c r="A32">
        <v>15</v>
      </c>
      <c r="B32" s="15" t="s">
        <v>21</v>
      </c>
      <c r="C32" s="21"/>
      <c r="D32" s="21"/>
      <c r="E32" s="21"/>
      <c r="F32" s="21"/>
    </row>
    <row r="33" spans="1:6">
      <c r="A33">
        <v>16</v>
      </c>
      <c r="B33" s="14" t="s">
        <v>22</v>
      </c>
      <c r="C33" s="19"/>
      <c r="D33" s="19"/>
      <c r="E33" s="19"/>
      <c r="F33" s="19"/>
    </row>
    <row r="34" spans="1:6">
      <c r="A34">
        <v>17</v>
      </c>
      <c r="B34" s="15" t="s">
        <v>23</v>
      </c>
      <c r="C34" s="21"/>
      <c r="D34" s="21"/>
      <c r="E34" s="21"/>
      <c r="F34" s="21"/>
    </row>
    <row r="35" spans="1:6">
      <c r="A35">
        <v>18</v>
      </c>
      <c r="B35" s="14" t="s">
        <v>24</v>
      </c>
      <c r="C35" s="19"/>
      <c r="D35" s="19"/>
      <c r="E35" s="19"/>
      <c r="F35" s="19"/>
    </row>
    <row r="36" spans="1:6">
      <c r="A36">
        <v>19</v>
      </c>
      <c r="B36" s="15" t="s">
        <v>25</v>
      </c>
      <c r="C36" s="21"/>
      <c r="D36" s="21"/>
      <c r="E36" s="21"/>
      <c r="F36" s="21"/>
    </row>
    <row r="37" spans="1:6">
      <c r="A37">
        <v>20</v>
      </c>
      <c r="B37" s="14" t="s">
        <v>26</v>
      </c>
      <c r="C37" s="20">
        <f>C38+C42</f>
        <v>0</v>
      </c>
      <c r="D37" s="20">
        <f t="shared" ref="D37:F37" si="5">D38+D42</f>
        <v>0</v>
      </c>
      <c r="E37" s="20">
        <f t="shared" si="5"/>
        <v>0</v>
      </c>
      <c r="F37" s="20">
        <f t="shared" si="5"/>
        <v>0</v>
      </c>
    </row>
    <row r="38" spans="1:6">
      <c r="A38">
        <v>21</v>
      </c>
      <c r="B38" s="15" t="s">
        <v>27</v>
      </c>
      <c r="C38" s="18">
        <f>C39-C40-C41</f>
        <v>0</v>
      </c>
      <c r="D38" s="18">
        <f t="shared" ref="D38:F38" si="6">D39-D40-D41</f>
        <v>0</v>
      </c>
      <c r="E38" s="18">
        <f t="shared" si="6"/>
        <v>0</v>
      </c>
      <c r="F38" s="18">
        <f t="shared" si="6"/>
        <v>0</v>
      </c>
    </row>
    <row r="39" spans="1:6">
      <c r="A39">
        <v>22</v>
      </c>
      <c r="B39" s="14" t="s">
        <v>28</v>
      </c>
      <c r="C39" s="19"/>
      <c r="D39" s="19"/>
      <c r="E39" s="19"/>
      <c r="F39" s="19"/>
    </row>
    <row r="40" spans="1:6">
      <c r="A40">
        <v>23</v>
      </c>
      <c r="B40" s="15" t="s">
        <v>29</v>
      </c>
      <c r="C40" s="21"/>
      <c r="D40" s="21"/>
      <c r="E40" s="21"/>
      <c r="F40" s="21"/>
    </row>
    <row r="41" spans="1:6">
      <c r="A41">
        <v>24</v>
      </c>
      <c r="B41" s="14" t="s">
        <v>30</v>
      </c>
      <c r="C41" s="19"/>
      <c r="D41" s="19"/>
      <c r="E41" s="19"/>
      <c r="F41" s="19"/>
    </row>
    <row r="42" spans="1:6">
      <c r="A42">
        <v>25</v>
      </c>
      <c r="B42" s="15" t="s">
        <v>31</v>
      </c>
      <c r="C42" s="21"/>
      <c r="D42" s="21"/>
      <c r="E42" s="21"/>
      <c r="F42" s="21"/>
    </row>
    <row r="43" spans="1:6">
      <c r="A43">
        <v>26</v>
      </c>
      <c r="B43" s="14" t="s">
        <v>32</v>
      </c>
      <c r="C43" s="20">
        <f>C18-C37</f>
        <v>0</v>
      </c>
      <c r="D43" s="20">
        <f t="shared" ref="D43:F43" si="7">D18-D37</f>
        <v>0</v>
      </c>
      <c r="E43" s="20">
        <f t="shared" si="7"/>
        <v>0</v>
      </c>
      <c r="F43" s="20">
        <f t="shared" si="7"/>
        <v>0</v>
      </c>
    </row>
    <row r="44" spans="1:6">
      <c r="A44">
        <v>27</v>
      </c>
      <c r="B44" s="15" t="s">
        <v>33</v>
      </c>
      <c r="C44" s="21"/>
      <c r="D44" s="21"/>
      <c r="E44" s="21"/>
      <c r="F44" s="21"/>
    </row>
    <row r="45" spans="1:6" ht="25.5">
      <c r="A45">
        <v>28</v>
      </c>
      <c r="B45" s="14" t="s">
        <v>34</v>
      </c>
      <c r="C45" s="19"/>
      <c r="D45" s="19"/>
      <c r="E45" s="19"/>
      <c r="F45" s="19"/>
    </row>
    <row r="46" spans="1:6" ht="25.5">
      <c r="A46">
        <v>29</v>
      </c>
      <c r="B46" s="15" t="s">
        <v>35</v>
      </c>
      <c r="C46" s="18">
        <f>C44-C45</f>
        <v>0</v>
      </c>
      <c r="D46" s="18">
        <f t="shared" ref="D46:F46" si="8">D44-D45</f>
        <v>0</v>
      </c>
      <c r="E46" s="18">
        <f t="shared" si="8"/>
        <v>0</v>
      </c>
      <c r="F46" s="18">
        <f t="shared" si="8"/>
        <v>0</v>
      </c>
    </row>
    <row r="47" spans="1:6">
      <c r="A47">
        <v>30</v>
      </c>
      <c r="B47" s="14" t="s">
        <v>36</v>
      </c>
      <c r="C47" s="20">
        <f>IFERROR(C18/C46*100,0)</f>
        <v>0</v>
      </c>
      <c r="D47" s="20">
        <f>IFERROR(D18/D46*100,0)</f>
        <v>0</v>
      </c>
      <c r="E47" s="20">
        <f>IFERROR(E18/E46*100,0)</f>
        <v>0</v>
      </c>
      <c r="F47" s="20">
        <f>IFERROR(F18/F46*100,0)</f>
        <v>0</v>
      </c>
    </row>
    <row r="48" spans="1:6">
      <c r="A48">
        <v>31</v>
      </c>
      <c r="B48" s="15" t="s">
        <v>37</v>
      </c>
      <c r="C48" s="18">
        <f>IFERROR(C43/C46*100,0)</f>
        <v>0</v>
      </c>
      <c r="D48" s="18">
        <f t="shared" ref="D48:F48" si="9">IFERROR(D43/D46*100,0)</f>
        <v>0</v>
      </c>
      <c r="E48" s="18">
        <f t="shared" si="9"/>
        <v>0</v>
      </c>
      <c r="F48" s="18">
        <f t="shared" si="9"/>
        <v>0</v>
      </c>
    </row>
    <row r="49" spans="1:14">
      <c r="A49">
        <v>32</v>
      </c>
      <c r="B49" s="14" t="s">
        <v>38</v>
      </c>
      <c r="C49" s="19"/>
      <c r="D49" s="19"/>
      <c r="E49" s="19"/>
      <c r="F49" s="19"/>
    </row>
    <row r="50" spans="1:14">
      <c r="A50">
        <v>33</v>
      </c>
      <c r="B50" s="15" t="s">
        <v>39</v>
      </c>
      <c r="C50" s="21"/>
      <c r="D50" s="21"/>
      <c r="E50" s="21"/>
      <c r="F50" s="21"/>
    </row>
    <row r="51" spans="1:14">
      <c r="B51" s="14" t="s">
        <v>40</v>
      </c>
      <c r="C51" s="9"/>
      <c r="D51" s="9"/>
      <c r="E51" s="9"/>
      <c r="F51" s="9"/>
    </row>
    <row r="52" spans="1:14">
      <c r="A52">
        <v>34</v>
      </c>
      <c r="B52" s="15" t="s">
        <v>41</v>
      </c>
      <c r="C52" s="21"/>
      <c r="D52" s="21"/>
      <c r="E52" s="21"/>
      <c r="F52" s="21"/>
    </row>
    <row r="53" spans="1:14">
      <c r="A53">
        <v>35</v>
      </c>
      <c r="B53" s="14" t="s">
        <v>42</v>
      </c>
      <c r="C53" s="19"/>
      <c r="D53" s="19"/>
      <c r="E53" s="19"/>
      <c r="F53" s="19"/>
    </row>
    <row r="54" spans="1:14">
      <c r="A54">
        <v>36</v>
      </c>
      <c r="B54" s="15" t="s">
        <v>43</v>
      </c>
      <c r="C54" s="21"/>
      <c r="D54" s="21"/>
      <c r="E54" s="21"/>
      <c r="F54" s="21"/>
    </row>
    <row r="55" spans="1:14">
      <c r="A55">
        <v>37</v>
      </c>
      <c r="B55" s="14" t="s">
        <v>44</v>
      </c>
      <c r="C55" s="19"/>
      <c r="D55" s="19"/>
      <c r="E55" s="19"/>
      <c r="F55" s="19"/>
    </row>
    <row r="56" spans="1:14">
      <c r="A56">
        <v>38</v>
      </c>
      <c r="B56" s="15" t="s">
        <v>45</v>
      </c>
      <c r="C56" s="21"/>
      <c r="D56" s="21"/>
      <c r="E56" s="21"/>
      <c r="F56" s="21"/>
    </row>
    <row r="57" spans="1:14">
      <c r="A57">
        <v>39</v>
      </c>
      <c r="B57" s="14" t="s">
        <v>46</v>
      </c>
      <c r="C57" s="19"/>
      <c r="D57" s="19"/>
      <c r="E57" s="19"/>
      <c r="F57" s="19"/>
    </row>
    <row r="58" spans="1:14">
      <c r="A58">
        <v>40</v>
      </c>
      <c r="B58" s="15" t="s">
        <v>47</v>
      </c>
      <c r="C58" s="21"/>
      <c r="D58" s="21"/>
      <c r="E58" s="21"/>
      <c r="F58" s="21"/>
    </row>
    <row r="61" spans="1:14" ht="25.5">
      <c r="B61" s="11" t="s">
        <v>53</v>
      </c>
    </row>
    <row r="62" spans="1:14" ht="25.5">
      <c r="B62" s="11" t="s">
        <v>53</v>
      </c>
    </row>
    <row r="63" spans="1:14">
      <c r="B63" s="11" t="s">
        <v>1</v>
      </c>
    </row>
    <row r="64" spans="1:14" ht="15" customHeight="1">
      <c r="B64" s="23" t="s">
        <v>54</v>
      </c>
      <c r="C64" s="30" t="s">
        <v>55</v>
      </c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7"/>
    </row>
    <row r="65" spans="2:14">
      <c r="B65" s="24"/>
      <c r="C65" s="23" t="s">
        <v>56</v>
      </c>
      <c r="D65" s="23"/>
      <c r="E65" s="23"/>
      <c r="F65" s="23" t="s">
        <v>57</v>
      </c>
      <c r="G65" s="23"/>
      <c r="H65" s="23"/>
      <c r="I65" s="23" t="s">
        <v>58</v>
      </c>
      <c r="J65" s="23"/>
      <c r="K65" s="23"/>
      <c r="L65" s="23" t="s">
        <v>59</v>
      </c>
      <c r="M65" s="23"/>
      <c r="N65" s="23"/>
    </row>
    <row r="66" spans="2:14">
      <c r="B66" s="24"/>
      <c r="C66" s="23" t="s">
        <v>60</v>
      </c>
      <c r="D66" s="23"/>
      <c r="E66" s="23"/>
      <c r="F66" s="23" t="s">
        <v>61</v>
      </c>
      <c r="G66" s="23"/>
      <c r="H66" s="23"/>
      <c r="I66" s="23" t="s">
        <v>62</v>
      </c>
      <c r="J66" s="23"/>
      <c r="K66" s="23"/>
      <c r="L66" s="23" t="s">
        <v>63</v>
      </c>
      <c r="M66" s="23"/>
      <c r="N66" s="23"/>
    </row>
    <row r="67" spans="2:14" ht="38.25">
      <c r="B67" s="24"/>
      <c r="C67" s="12" t="s">
        <v>64</v>
      </c>
      <c r="D67" s="12" t="s">
        <v>65</v>
      </c>
      <c r="E67" s="12" t="s">
        <v>66</v>
      </c>
      <c r="F67" s="12" t="s">
        <v>67</v>
      </c>
      <c r="G67" s="12" t="s">
        <v>68</v>
      </c>
      <c r="H67" s="12" t="s">
        <v>69</v>
      </c>
      <c r="I67" s="12" t="s">
        <v>70</v>
      </c>
      <c r="J67" s="12" t="s">
        <v>71</v>
      </c>
      <c r="K67" s="12" t="s">
        <v>72</v>
      </c>
      <c r="L67" s="12" t="s">
        <v>73</v>
      </c>
      <c r="M67" s="12" t="s">
        <v>74</v>
      </c>
      <c r="N67" s="12" t="s">
        <v>75</v>
      </c>
    </row>
    <row r="68" spans="2:14">
      <c r="B68" s="14" t="s">
        <v>55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2:14">
      <c r="B69" s="15" t="s">
        <v>76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</row>
    <row r="72" spans="2:14" ht="25.5">
      <c r="B72" s="11" t="s">
        <v>52</v>
      </c>
    </row>
    <row r="73" spans="2:14">
      <c r="B73" s="11" t="s">
        <v>48</v>
      </c>
    </row>
    <row r="74" spans="2:14">
      <c r="B74" s="11" t="s">
        <v>1</v>
      </c>
    </row>
    <row r="75" spans="2:14">
      <c r="B75" s="23" t="s">
        <v>49</v>
      </c>
      <c r="C75" s="12" t="s">
        <v>50</v>
      </c>
    </row>
    <row r="76" spans="2:14">
      <c r="B76" s="24"/>
      <c r="C76" s="22">
        <v>45412</v>
      </c>
    </row>
    <row r="77" spans="2:14">
      <c r="B77" s="14" t="s">
        <v>49</v>
      </c>
      <c r="C77" s="1"/>
    </row>
    <row r="78" spans="2:14" ht="149.25" customHeight="1">
      <c r="B78" s="15" t="s">
        <v>51</v>
      </c>
      <c r="C78" s="17"/>
    </row>
    <row r="79" spans="2:14" ht="25.5">
      <c r="B79" s="14" t="s">
        <v>77</v>
      </c>
      <c r="C79" s="16"/>
    </row>
  </sheetData>
  <sheetProtection password="EF2F" sheet="1" objects="1" scenarios="1"/>
  <mergeCells count="22">
    <mergeCell ref="A14:A16"/>
    <mergeCell ref="B1:F1"/>
    <mergeCell ref="B3:F3"/>
    <mergeCell ref="B4:F4"/>
    <mergeCell ref="C6:F6"/>
    <mergeCell ref="C7:F7"/>
    <mergeCell ref="C8:F8"/>
    <mergeCell ref="B75:B76"/>
    <mergeCell ref="B14:B16"/>
    <mergeCell ref="C14:F14"/>
    <mergeCell ref="C15:C16"/>
    <mergeCell ref="D15:F15"/>
    <mergeCell ref="B64:B67"/>
    <mergeCell ref="C64:N64"/>
    <mergeCell ref="C65:E65"/>
    <mergeCell ref="F65:H65"/>
    <mergeCell ref="I65:K65"/>
    <mergeCell ref="L65:N65"/>
    <mergeCell ref="C66:E66"/>
    <mergeCell ref="F66:H66"/>
    <mergeCell ref="I66:K66"/>
    <mergeCell ref="L66:N66"/>
  </mergeCells>
  <dataValidations count="2">
    <dataValidation type="list" allowBlank="1" showInputMessage="1" showErrorMessage="1" sqref="C6:F6">
      <formula1>campos!A2:A169</formula1>
    </dataValidation>
    <dataValidation type="list" allowBlank="1" showInputMessage="1" showErrorMessage="1" sqref="C8:F8">
      <formula1>campos!C2:C5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prompt="Selecione" xr:uid="{00000000-0002-0000-0000-000000000000}">
          <x14:formula1>
            <xm:f>campos!$C$2:$C$5</xm:f>
          </x14:formula1>
          <xm:sqref>C8:F8</xm:sqref>
        </x14:dataValidation>
        <x14:dataValidation type="list" allowBlank="1" showInputMessage="1" showErrorMessage="1" xr:uid="{C96B35AE-8741-48F1-8D2C-E7383F388C21}">
          <x14:formula1>
            <xm:f>campos!$C$2:$C$5</xm:f>
          </x14:formula1>
          <xm:sqref>C8:F8</xm:sqref>
        </x14:dataValidation>
        <x14:dataValidation type="list" allowBlank="1" showInputMessage="1" showErrorMessage="1" xr:uid="{EEE801B4-0F58-415F-A082-AA85C4368A68}">
          <x14:formula1>
            <xm:f>campos!$A$2:$A$169</xm:f>
          </x14:formula1>
          <xm:sqref>C6:F6</xm:sqref>
        </x14:dataValidation>
        <x14:dataValidation type="list" allowBlank="1" showInputMessage="1" showErrorMessage="1" prompt="Selecione" xr:uid="{00000000-0002-0000-0000-000001000000}">
          <x14:formula1>
            <xm:f>campos!$A$3:$A$169</xm:f>
          </x14:formula1>
          <xm:sqref>C6:F6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169"/>
  <sheetViews>
    <sheetView workbookViewId="0">
      <selection activeCell="A3" sqref="A3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84</v>
      </c>
      <c r="C1" t="s">
        <v>85</v>
      </c>
      <c r="D1" t="s">
        <v>86</v>
      </c>
    </row>
    <row r="2" spans="1:4" ht="18.75">
      <c r="A2" t="s">
        <v>258</v>
      </c>
      <c r="C2" s="10" t="s">
        <v>89</v>
      </c>
    </row>
    <row r="3" spans="1:4" ht="18.75">
      <c r="A3" t="s">
        <v>87</v>
      </c>
      <c r="C3" s="10" t="s">
        <v>91</v>
      </c>
    </row>
    <row r="4" spans="1:4" ht="18.75">
      <c r="A4" t="s">
        <v>88</v>
      </c>
      <c r="C4" s="10" t="s">
        <v>93</v>
      </c>
    </row>
    <row r="5" spans="1:4" ht="18.75">
      <c r="A5" t="s">
        <v>90</v>
      </c>
      <c r="C5" s="10" t="s">
        <v>96</v>
      </c>
    </row>
    <row r="6" spans="1:4">
      <c r="A6" t="s">
        <v>92</v>
      </c>
    </row>
    <row r="7" spans="1:4">
      <c r="A7" t="s">
        <v>94</v>
      </c>
    </row>
    <row r="8" spans="1:4">
      <c r="A8" t="s">
        <v>95</v>
      </c>
    </row>
    <row r="9" spans="1:4">
      <c r="A9" t="s">
        <v>97</v>
      </c>
    </row>
    <row r="10" spans="1:4">
      <c r="A10" t="s">
        <v>98</v>
      </c>
    </row>
    <row r="11" spans="1:4">
      <c r="A11" t="s">
        <v>99</v>
      </c>
    </row>
    <row r="12" spans="1:4">
      <c r="A12" t="s">
        <v>100</v>
      </c>
    </row>
    <row r="13" spans="1:4">
      <c r="A13" t="s">
        <v>101</v>
      </c>
    </row>
    <row r="14" spans="1:4">
      <c r="A14" t="s">
        <v>102</v>
      </c>
    </row>
    <row r="15" spans="1:4">
      <c r="A15" t="s">
        <v>103</v>
      </c>
    </row>
    <row r="16" spans="1:4">
      <c r="A16" t="s">
        <v>104</v>
      </c>
    </row>
    <row r="17" spans="1:1">
      <c r="A17" t="s">
        <v>105</v>
      </c>
    </row>
    <row r="18" spans="1:1">
      <c r="A18" t="s">
        <v>106</v>
      </c>
    </row>
    <row r="19" spans="1:1">
      <c r="A19" t="s">
        <v>107</v>
      </c>
    </row>
    <row r="20" spans="1:1">
      <c r="A20" t="s">
        <v>108</v>
      </c>
    </row>
    <row r="21" spans="1:1">
      <c r="A21" t="s">
        <v>109</v>
      </c>
    </row>
    <row r="22" spans="1:1">
      <c r="A22" t="s">
        <v>110</v>
      </c>
    </row>
    <row r="23" spans="1:1">
      <c r="A23" t="s">
        <v>111</v>
      </c>
    </row>
    <row r="24" spans="1:1">
      <c r="A24" t="s">
        <v>112</v>
      </c>
    </row>
    <row r="25" spans="1:1">
      <c r="A25" t="s">
        <v>113</v>
      </c>
    </row>
    <row r="26" spans="1:1">
      <c r="A26" t="s">
        <v>114</v>
      </c>
    </row>
    <row r="27" spans="1:1">
      <c r="A27" t="s">
        <v>115</v>
      </c>
    </row>
    <row r="28" spans="1:1">
      <c r="A28" t="s">
        <v>116</v>
      </c>
    </row>
    <row r="29" spans="1:1">
      <c r="A29" t="s">
        <v>117</v>
      </c>
    </row>
    <row r="30" spans="1:1">
      <c r="A30" t="s">
        <v>118</v>
      </c>
    </row>
    <row r="31" spans="1:1">
      <c r="A31" t="s">
        <v>119</v>
      </c>
    </row>
    <row r="32" spans="1:1">
      <c r="A32" t="s">
        <v>120</v>
      </c>
    </row>
    <row r="33" spans="1:1">
      <c r="A33" t="s">
        <v>121</v>
      </c>
    </row>
    <row r="34" spans="1:1">
      <c r="A34" t="s">
        <v>122</v>
      </c>
    </row>
    <row r="35" spans="1:1">
      <c r="A35" t="s">
        <v>123</v>
      </c>
    </row>
    <row r="36" spans="1:1">
      <c r="A36" t="s">
        <v>124</v>
      </c>
    </row>
    <row r="37" spans="1:1">
      <c r="A37" t="s">
        <v>125</v>
      </c>
    </row>
    <row r="38" spans="1:1">
      <c r="A38" t="s">
        <v>126</v>
      </c>
    </row>
    <row r="39" spans="1:1">
      <c r="A39" t="s">
        <v>127</v>
      </c>
    </row>
    <row r="40" spans="1:1">
      <c r="A40" t="s">
        <v>128</v>
      </c>
    </row>
    <row r="41" spans="1:1">
      <c r="A41" t="s">
        <v>129</v>
      </c>
    </row>
    <row r="42" spans="1:1">
      <c r="A42" t="s">
        <v>130</v>
      </c>
    </row>
    <row r="43" spans="1:1">
      <c r="A43" t="s">
        <v>131</v>
      </c>
    </row>
    <row r="44" spans="1:1">
      <c r="A44" t="s">
        <v>132</v>
      </c>
    </row>
    <row r="45" spans="1:1">
      <c r="A45" t="s">
        <v>133</v>
      </c>
    </row>
    <row r="46" spans="1:1">
      <c r="A46" t="s">
        <v>134</v>
      </c>
    </row>
    <row r="47" spans="1:1">
      <c r="A47" t="s">
        <v>135</v>
      </c>
    </row>
    <row r="48" spans="1:1">
      <c r="A48" t="s">
        <v>136</v>
      </c>
    </row>
    <row r="49" spans="1:1">
      <c r="A49" t="s">
        <v>137</v>
      </c>
    </row>
    <row r="50" spans="1:1">
      <c r="A50" t="s">
        <v>138</v>
      </c>
    </row>
    <row r="51" spans="1:1">
      <c r="A51" t="s">
        <v>139</v>
      </c>
    </row>
    <row r="52" spans="1:1">
      <c r="A52" t="s">
        <v>140</v>
      </c>
    </row>
    <row r="53" spans="1:1">
      <c r="A53" t="s">
        <v>141</v>
      </c>
    </row>
    <row r="54" spans="1:1">
      <c r="A54" t="s">
        <v>142</v>
      </c>
    </row>
    <row r="55" spans="1:1">
      <c r="A55" t="s">
        <v>143</v>
      </c>
    </row>
    <row r="56" spans="1:1">
      <c r="A56" t="s">
        <v>144</v>
      </c>
    </row>
    <row r="57" spans="1:1">
      <c r="A57" t="s">
        <v>145</v>
      </c>
    </row>
    <row r="58" spans="1:1">
      <c r="A58" t="s">
        <v>146</v>
      </c>
    </row>
    <row r="59" spans="1:1">
      <c r="A59" t="s">
        <v>147</v>
      </c>
    </row>
    <row r="60" spans="1:1">
      <c r="A60" t="s">
        <v>148</v>
      </c>
    </row>
    <row r="61" spans="1:1">
      <c r="A61" t="s">
        <v>149</v>
      </c>
    </row>
    <row r="62" spans="1:1">
      <c r="A62" t="s">
        <v>150</v>
      </c>
    </row>
    <row r="63" spans="1:1">
      <c r="A63" t="s">
        <v>151</v>
      </c>
    </row>
    <row r="64" spans="1:1">
      <c r="A64" t="s">
        <v>152</v>
      </c>
    </row>
    <row r="65" spans="1:1">
      <c r="A65" t="s">
        <v>153</v>
      </c>
    </row>
    <row r="66" spans="1:1">
      <c r="A66" t="s">
        <v>154</v>
      </c>
    </row>
    <row r="67" spans="1:1">
      <c r="A67" t="s">
        <v>155</v>
      </c>
    </row>
    <row r="68" spans="1:1">
      <c r="A68" t="s">
        <v>156</v>
      </c>
    </row>
    <row r="69" spans="1:1">
      <c r="A69" t="s">
        <v>157</v>
      </c>
    </row>
    <row r="70" spans="1:1">
      <c r="A70" t="s">
        <v>158</v>
      </c>
    </row>
    <row r="71" spans="1:1">
      <c r="A71" t="s">
        <v>159</v>
      </c>
    </row>
    <row r="72" spans="1:1">
      <c r="A72" t="s">
        <v>160</v>
      </c>
    </row>
    <row r="73" spans="1:1">
      <c r="A73" t="s">
        <v>161</v>
      </c>
    </row>
    <row r="74" spans="1:1">
      <c r="A74" t="s">
        <v>162</v>
      </c>
    </row>
    <row r="75" spans="1:1">
      <c r="A75" t="s">
        <v>163</v>
      </c>
    </row>
    <row r="76" spans="1:1">
      <c r="A76" t="s">
        <v>164</v>
      </c>
    </row>
    <row r="77" spans="1:1">
      <c r="A77" t="s">
        <v>165</v>
      </c>
    </row>
    <row r="78" spans="1:1">
      <c r="A78" t="s">
        <v>166</v>
      </c>
    </row>
    <row r="79" spans="1:1">
      <c r="A79" t="s">
        <v>167</v>
      </c>
    </row>
    <row r="80" spans="1:1">
      <c r="A80" t="s">
        <v>168</v>
      </c>
    </row>
    <row r="81" spans="1:1">
      <c r="A81" t="s">
        <v>169</v>
      </c>
    </row>
    <row r="82" spans="1:1">
      <c r="A82" t="s">
        <v>170</v>
      </c>
    </row>
    <row r="83" spans="1:1">
      <c r="A83" t="s">
        <v>171</v>
      </c>
    </row>
    <row r="84" spans="1:1">
      <c r="A84" t="s">
        <v>172</v>
      </c>
    </row>
    <row r="85" spans="1:1">
      <c r="A85" t="s">
        <v>173</v>
      </c>
    </row>
    <row r="86" spans="1:1">
      <c r="A86" t="s">
        <v>174</v>
      </c>
    </row>
    <row r="87" spans="1:1">
      <c r="A87" t="s">
        <v>175</v>
      </c>
    </row>
    <row r="88" spans="1:1">
      <c r="A88" t="s">
        <v>176</v>
      </c>
    </row>
    <row r="89" spans="1:1">
      <c r="A89" t="s">
        <v>177</v>
      </c>
    </row>
    <row r="90" spans="1:1">
      <c r="A90" t="s">
        <v>178</v>
      </c>
    </row>
    <row r="91" spans="1:1">
      <c r="A91" t="s">
        <v>179</v>
      </c>
    </row>
    <row r="92" spans="1:1">
      <c r="A92" t="s">
        <v>180</v>
      </c>
    </row>
    <row r="93" spans="1:1">
      <c r="A93" t="s">
        <v>181</v>
      </c>
    </row>
    <row r="94" spans="1:1">
      <c r="A94" t="s">
        <v>182</v>
      </c>
    </row>
    <row r="95" spans="1:1">
      <c r="A95" t="s">
        <v>183</v>
      </c>
    </row>
    <row r="96" spans="1:1">
      <c r="A96" t="s">
        <v>184</v>
      </c>
    </row>
    <row r="97" spans="1:1">
      <c r="A97" t="s">
        <v>185</v>
      </c>
    </row>
    <row r="98" spans="1:1">
      <c r="A98" t="s">
        <v>186</v>
      </c>
    </row>
    <row r="99" spans="1:1">
      <c r="A99" t="s">
        <v>187</v>
      </c>
    </row>
    <row r="100" spans="1:1">
      <c r="A100" t="s">
        <v>188</v>
      </c>
    </row>
    <row r="101" spans="1:1">
      <c r="A101" t="s">
        <v>189</v>
      </c>
    </row>
    <row r="102" spans="1:1">
      <c r="A102" t="s">
        <v>190</v>
      </c>
    </row>
    <row r="103" spans="1:1">
      <c r="A103" t="s">
        <v>191</v>
      </c>
    </row>
    <row r="104" spans="1:1">
      <c r="A104" t="s">
        <v>192</v>
      </c>
    </row>
    <row r="105" spans="1:1">
      <c r="A105" t="s">
        <v>193</v>
      </c>
    </row>
    <row r="106" spans="1:1">
      <c r="A106" t="s">
        <v>194</v>
      </c>
    </row>
    <row r="107" spans="1:1">
      <c r="A107" t="s">
        <v>195</v>
      </c>
    </row>
    <row r="108" spans="1:1">
      <c r="A108" t="s">
        <v>196</v>
      </c>
    </row>
    <row r="109" spans="1:1">
      <c r="A109" t="s">
        <v>197</v>
      </c>
    </row>
    <row r="110" spans="1:1">
      <c r="A110" t="s">
        <v>198</v>
      </c>
    </row>
    <row r="111" spans="1:1">
      <c r="A111" t="s">
        <v>199</v>
      </c>
    </row>
    <row r="112" spans="1:1">
      <c r="A112" t="s">
        <v>200</v>
      </c>
    </row>
    <row r="113" spans="1:1">
      <c r="A113" t="s">
        <v>201</v>
      </c>
    </row>
    <row r="114" spans="1:1">
      <c r="A114" t="s">
        <v>202</v>
      </c>
    </row>
    <row r="115" spans="1:1">
      <c r="A115" t="s">
        <v>203</v>
      </c>
    </row>
    <row r="116" spans="1:1">
      <c r="A116" t="s">
        <v>204</v>
      </c>
    </row>
    <row r="117" spans="1:1">
      <c r="A117" t="s">
        <v>205</v>
      </c>
    </row>
    <row r="118" spans="1:1">
      <c r="A118" t="s">
        <v>206</v>
      </c>
    </row>
    <row r="119" spans="1:1">
      <c r="A119" t="s">
        <v>207</v>
      </c>
    </row>
    <row r="120" spans="1:1">
      <c r="A120" t="s">
        <v>208</v>
      </c>
    </row>
    <row r="121" spans="1:1">
      <c r="A121" t="s">
        <v>209</v>
      </c>
    </row>
    <row r="122" spans="1:1">
      <c r="A122" t="s">
        <v>210</v>
      </c>
    </row>
    <row r="123" spans="1:1">
      <c r="A123" t="s">
        <v>211</v>
      </c>
    </row>
    <row r="124" spans="1:1">
      <c r="A124" t="s">
        <v>212</v>
      </c>
    </row>
    <row r="125" spans="1:1">
      <c r="A125" t="s">
        <v>213</v>
      </c>
    </row>
    <row r="126" spans="1:1">
      <c r="A126" t="s">
        <v>214</v>
      </c>
    </row>
    <row r="127" spans="1:1">
      <c r="A127" t="s">
        <v>215</v>
      </c>
    </row>
    <row r="128" spans="1:1">
      <c r="A128" t="s">
        <v>216</v>
      </c>
    </row>
    <row r="129" spans="1:1">
      <c r="A129" t="s">
        <v>217</v>
      </c>
    </row>
    <row r="130" spans="1:1">
      <c r="A130" t="s">
        <v>218</v>
      </c>
    </row>
    <row r="131" spans="1:1">
      <c r="A131" t="s">
        <v>219</v>
      </c>
    </row>
    <row r="132" spans="1:1">
      <c r="A132" t="s">
        <v>220</v>
      </c>
    </row>
    <row r="133" spans="1:1">
      <c r="A133" t="s">
        <v>221</v>
      </c>
    </row>
    <row r="134" spans="1:1">
      <c r="A134" t="s">
        <v>222</v>
      </c>
    </row>
    <row r="135" spans="1:1">
      <c r="A135" t="s">
        <v>223</v>
      </c>
    </row>
    <row r="136" spans="1:1">
      <c r="A136" t="s">
        <v>224</v>
      </c>
    </row>
    <row r="137" spans="1:1">
      <c r="A137" t="s">
        <v>225</v>
      </c>
    </row>
    <row r="138" spans="1:1">
      <c r="A138" t="s">
        <v>226</v>
      </c>
    </row>
    <row r="139" spans="1:1">
      <c r="A139" t="s">
        <v>227</v>
      </c>
    </row>
    <row r="140" spans="1:1">
      <c r="A140" t="s">
        <v>228</v>
      </c>
    </row>
    <row r="141" spans="1:1">
      <c r="A141" t="s">
        <v>229</v>
      </c>
    </row>
    <row r="142" spans="1:1">
      <c r="A142" t="s">
        <v>230</v>
      </c>
    </row>
    <row r="143" spans="1:1">
      <c r="A143" t="s">
        <v>231</v>
      </c>
    </row>
    <row r="144" spans="1:1">
      <c r="A144" t="s">
        <v>232</v>
      </c>
    </row>
    <row r="145" spans="1:1">
      <c r="A145" t="s">
        <v>233</v>
      </c>
    </row>
    <row r="146" spans="1:1">
      <c r="A146" t="s">
        <v>234</v>
      </c>
    </row>
    <row r="147" spans="1:1">
      <c r="A147" t="s">
        <v>235</v>
      </c>
    </row>
    <row r="148" spans="1:1">
      <c r="A148" t="s">
        <v>236</v>
      </c>
    </row>
    <row r="149" spans="1:1">
      <c r="A149" t="s">
        <v>237</v>
      </c>
    </row>
    <row r="150" spans="1:1">
      <c r="A150" t="s">
        <v>238</v>
      </c>
    </row>
    <row r="151" spans="1:1">
      <c r="A151" t="s">
        <v>239</v>
      </c>
    </row>
    <row r="152" spans="1:1">
      <c r="A152" t="s">
        <v>240</v>
      </c>
    </row>
    <row r="153" spans="1:1">
      <c r="A153" t="s">
        <v>241</v>
      </c>
    </row>
    <row r="154" spans="1:1">
      <c r="A154" t="s">
        <v>242</v>
      </c>
    </row>
    <row r="155" spans="1:1">
      <c r="A155" t="s">
        <v>243</v>
      </c>
    </row>
    <row r="156" spans="1:1">
      <c r="A156" t="s">
        <v>244</v>
      </c>
    </row>
    <row r="157" spans="1:1">
      <c r="A157" t="s">
        <v>245</v>
      </c>
    </row>
    <row r="158" spans="1:1">
      <c r="A158" t="s">
        <v>246</v>
      </c>
    </row>
    <row r="159" spans="1:1">
      <c r="A159" t="s">
        <v>247</v>
      </c>
    </row>
    <row r="160" spans="1:1">
      <c r="A160" t="s">
        <v>248</v>
      </c>
    </row>
    <row r="161" spans="1:1">
      <c r="A161" t="s">
        <v>249</v>
      </c>
    </row>
    <row r="162" spans="1:1">
      <c r="A162" t="s">
        <v>250</v>
      </c>
    </row>
    <row r="163" spans="1:1">
      <c r="A163" t="s">
        <v>251</v>
      </c>
    </row>
    <row r="164" spans="1:1">
      <c r="A164" t="s">
        <v>252</v>
      </c>
    </row>
    <row r="165" spans="1:1">
      <c r="A165" t="s">
        <v>253</v>
      </c>
    </row>
    <row r="166" spans="1:1">
      <c r="A166" t="s">
        <v>254</v>
      </c>
    </row>
    <row r="167" spans="1:1">
      <c r="A167" t="s">
        <v>255</v>
      </c>
    </row>
    <row r="168" spans="1:1">
      <c r="A168" t="s">
        <v>256</v>
      </c>
    </row>
    <row r="169" spans="1:1">
      <c r="A169" t="s">
        <v>257</v>
      </c>
    </row>
  </sheetData>
  <dataValidations count="2">
    <dataValidation type="list" allowBlank="1" showInputMessage="1" showErrorMessage="1" sqref="D1">
      <formula1>$C$2:$C$5</formula1>
    </dataValidation>
    <dataValidation type="list" allowBlank="1" showInputMessage="1" showErrorMessage="1" prompt="Selecione" sqref="B1">
      <formula1>#REF!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RGF - Anexo16</vt:lpstr>
      <vt:lpstr>campos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COPCEX</dc:creator>
  <cp:lastModifiedBy>05074197406</cp:lastModifiedBy>
  <dcterms:created xsi:type="dcterms:W3CDTF">2023-04-20T18:06:43Z</dcterms:created>
  <dcterms:modified xsi:type="dcterms:W3CDTF">2025-05-15T18:35:26Z</dcterms:modified>
</cp:coreProperties>
</file>